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D34" i="1" l="1"/>
  <c r="Z16" i="1"/>
  <c r="AC16" i="1"/>
  <c r="AE33" i="1"/>
  <c r="AD33" i="1"/>
  <c r="AF36" i="1"/>
  <c r="AE36" i="1"/>
  <c r="AD36" i="1"/>
  <c r="AE34" i="1"/>
  <c r="AF34" i="1"/>
  <c r="AF33" i="1"/>
  <c r="AC13" i="1"/>
  <c r="AC11" i="1"/>
  <c r="AD25" i="1"/>
  <c r="AC12" i="1"/>
  <c r="AE25" i="1"/>
  <c r="AF25" i="1"/>
  <c r="AD26" i="1"/>
  <c r="AE26" i="1"/>
  <c r="AF26" i="1"/>
  <c r="AD28" i="1"/>
  <c r="AE28" i="1"/>
  <c r="AF28" i="1"/>
  <c r="AE12" i="1"/>
  <c r="AE11" i="1"/>
  <c r="AD11" i="1"/>
  <c r="AD12" i="1"/>
</calcChain>
</file>

<file path=xl/sharedStrings.xml><?xml version="1.0" encoding="utf-8"?>
<sst xmlns="http://schemas.openxmlformats.org/spreadsheetml/2006/main" count="106" uniqueCount="68">
  <si>
    <t>Eppi ID</t>
  </si>
  <si>
    <t>TITLE</t>
  </si>
  <si>
    <t>AUTHOR</t>
  </si>
  <si>
    <t>JOURNAL</t>
  </si>
  <si>
    <t>YEAR</t>
  </si>
  <si>
    <t>VOLUME</t>
  </si>
  <si>
    <t>PAGE START-PAGE END</t>
  </si>
  <si>
    <t>AUTHOR E-MAIL</t>
  </si>
  <si>
    <t>STUDY COUNTRY</t>
  </si>
  <si>
    <t>LOCATION SITE/NAME</t>
  </si>
  <si>
    <t>LATITUDE</t>
  </si>
  <si>
    <t>LONGITUDE</t>
  </si>
  <si>
    <t>KÖPPEN CLIMATE ZONE</t>
  </si>
  <si>
    <t>Organic carbon and total nitrogen stocks in a Vertisol following 40 years of no-tillage, crop residue retention and nitrogen fertilisation</t>
  </si>
  <si>
    <t xml:space="preserve">Dalal R C; Allen D E; Wang W J; Reeves S ; Gibson I ; </t>
  </si>
  <si>
    <t>Soil and Tillage Research</t>
  </si>
  <si>
    <t>133-139</t>
  </si>
  <si>
    <t>ram.dalal@qld.gov.au</t>
  </si>
  <si>
    <t>Australia</t>
  </si>
  <si>
    <t>Hermitage Research Station, Warrick</t>
  </si>
  <si>
    <t>Cfa</t>
  </si>
  <si>
    <t>INTERVENTION (crop rotation / fertiliser / amendments / catch crop / tillage / multiple / farming system)</t>
  </si>
  <si>
    <t>NUMBER OF TREATMENTS</t>
  </si>
  <si>
    <t>WHICH TREATMENTS</t>
  </si>
  <si>
    <t>amendments / fertiliser / tillage</t>
  </si>
  <si>
    <t>3 x 2 x 2</t>
  </si>
  <si>
    <t>fertiliser: 0 / 30 / 90 kg/ha N. amendments: crop residue burned, crop residue retained. tillage: conventional tillage / no tillage.</t>
  </si>
  <si>
    <t>DATA LOCATION</t>
  </si>
  <si>
    <t>BULK DENSITY (measured / calculated / not present)</t>
  </si>
  <si>
    <t>VARIANCE PRESENTED</t>
  </si>
  <si>
    <t>Variability Measure</t>
  </si>
  <si>
    <t>CRITICAL APPRAISAL, PRELIMINARY COMMENT</t>
  </si>
  <si>
    <t>Figure 1, text p.135</t>
  </si>
  <si>
    <t>calculated</t>
  </si>
  <si>
    <t>LSD in text p 135</t>
  </si>
  <si>
    <t>Seems OK</t>
  </si>
  <si>
    <t>Figure 1. Interactive effects of crop residue and N rate (CR   N) on soil organic C stocks
in a Vertisol at (i) 0–0.1 m depth, (ii) 0–0.2 m depth, and (iii) 0–0.3 m depth. CRB,
crop residue burned; CRR, crop residue retained; 0N, 30N and 90N are N rates at 0,
30 and 90 kg N ha 1 year 1. Mean values within the same depth labelled with
letters not in common differ significantly at P &lt; 0.05.</t>
  </si>
  <si>
    <t>SOC (Mg/ha)</t>
  </si>
  <si>
    <t>Depth (cm)</t>
  </si>
  <si>
    <t>0-10</t>
  </si>
  <si>
    <t>0-20</t>
  </si>
  <si>
    <t>0-30</t>
  </si>
  <si>
    <t>0N</t>
  </si>
  <si>
    <t>30N</t>
  </si>
  <si>
    <t>90N</t>
  </si>
  <si>
    <t>CRB</t>
  </si>
  <si>
    <t>CRR</t>
  </si>
  <si>
    <t xml:space="preserve">In text: </t>
  </si>
  <si>
    <t>NT</t>
  </si>
  <si>
    <t>CT</t>
  </si>
  <si>
    <t>LSD(0.05)</t>
  </si>
  <si>
    <t>Bulk density (Mg/m3)</t>
  </si>
  <si>
    <t>10-20</t>
  </si>
  <si>
    <t>20-30</t>
  </si>
  <si>
    <t>SD/SE?</t>
  </si>
  <si>
    <t>30-60</t>
  </si>
  <si>
    <t>mean</t>
  </si>
  <si>
    <t xml:space="preserve">Treatments consisted of a factorial combination (2 tillage _ 2 crop residue management _ 3 N fertiliser rates) of tillage practices (conventional till, CT or no-till, NT), crop residue management (crop residue retained, CRR or crop residue burned, CRB), and N fertilisation (0N: no N fertiliser application; 30N or 90N: fertiliser N applied at 30 or 90 kg N ha_1 year_1, respectively). Crop residues were retained in situ as the crop was mechanically harvested. The crop residues were left on the soil surface in the NT treatment but incorporated in the top 0.1 m depth by chisel plough in the CT treatment. In the crop residue burned treatment, the residues were burned in situ immediately after the crop harvest and before the first tillage operation (Marley and Littler, 1989). </t>
  </si>
  <si>
    <t>ES</t>
  </si>
  <si>
    <t>0-15</t>
  </si>
  <si>
    <t>SD</t>
  </si>
  <si>
    <t>n</t>
  </si>
  <si>
    <t>Depth correction</t>
  </si>
  <si>
    <t>NT-CT</t>
  </si>
  <si>
    <t>SOC (g/kg)</t>
  </si>
  <si>
    <t>t(6df)</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</si>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</sst>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2">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applyFont="1" applyFill="1" applyBorder="1" applyAlignment="1">
      <alignment vertical="top"/>
    </xf>
    <xf numFmtId="0" fontId="0" fillId="0" borderId="0" xfId="0" quotePrefix="1"/>
    <xf numFmtId="0" fontId="6" fillId="2" borderId="0" xfId="0" applyFont="1" applyFill="1"/>
    <xf numFmtId="0" fontId="7" fillId="0" borderId="0" xfId="0" applyFont="1"/>
    <xf numFmtId="0" fontId="0" fillId="0" borderId="0" xfId="0" applyAlignment="1">
      <alignment horizontal="center"/>
    </xf>
    <xf numFmtId="0" fontId="2" fillId="0" borderId="0" xfId="0" applyFont="1" applyFill="1" applyAlignment="1">
      <alignment horizontal="center"/>
    </xf>
    <xf numFmtId="0" fontId="0" fillId="0" borderId="0" xfId="0" applyAlignment="1">
      <alignment wrapText="1"/>
    </xf>
    <xf numFmtId="0" fontId="6" fillId="3" borderId="0" xfId="0" applyFont="1" applyFill="1"/>
  </cellXfs>
  <cellStyles count="12">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am.dalal@qld.gov.a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6"/>
  <sheetViews>
    <sheetView tabSelected="1" topLeftCell="Q1" workbookViewId="0">
      <selection activeCell="AD35" sqref="AD35"/>
    </sheetView>
  </sheetViews>
  <sheetFormatPr defaultColWidth="11" defaultRowHeight="15.75" x14ac:dyDescent="0.25"/>
  <sheetData>
    <row r="1" spans="1:37"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36</v>
      </c>
    </row>
    <row r="2" spans="1:37" x14ac:dyDescent="0.25">
      <c r="A2" s="5">
        <v>10243747</v>
      </c>
      <c r="B2" s="6" t="s">
        <v>13</v>
      </c>
      <c r="C2" s="5" t="s">
        <v>14</v>
      </c>
      <c r="D2" s="5" t="s">
        <v>15</v>
      </c>
      <c r="E2" s="5">
        <v>2011</v>
      </c>
      <c r="F2" s="5">
        <v>112</v>
      </c>
      <c r="G2" s="7" t="s">
        <v>16</v>
      </c>
      <c r="H2" s="8" t="s">
        <v>17</v>
      </c>
      <c r="I2" s="5" t="s">
        <v>18</v>
      </c>
      <c r="J2" s="5" t="s">
        <v>19</v>
      </c>
      <c r="K2" s="5">
        <v>-28.2</v>
      </c>
      <c r="L2" s="5">
        <v>152.1</v>
      </c>
      <c r="M2" s="5" t="s">
        <v>20</v>
      </c>
      <c r="N2" s="5" t="s">
        <v>24</v>
      </c>
      <c r="O2" s="5" t="s">
        <v>25</v>
      </c>
      <c r="P2" s="5" t="s">
        <v>26</v>
      </c>
      <c r="Q2" s="5" t="s">
        <v>32</v>
      </c>
      <c r="R2" s="5" t="s">
        <v>33</v>
      </c>
      <c r="S2" s="5" t="s">
        <v>34</v>
      </c>
      <c r="T2" s="5" t="s">
        <v>34</v>
      </c>
      <c r="U2" s="5" t="s">
        <v>35</v>
      </c>
      <c r="W2" s="5" t="s">
        <v>37</v>
      </c>
      <c r="X2" s="14" t="s">
        <v>45</v>
      </c>
      <c r="Y2" s="14"/>
      <c r="Z2" s="14"/>
      <c r="AA2" s="13" t="s">
        <v>46</v>
      </c>
      <c r="AB2" s="13"/>
      <c r="AC2" s="13"/>
      <c r="AE2" s="5"/>
      <c r="AF2" s="14"/>
      <c r="AG2" s="14"/>
      <c r="AH2" s="14"/>
      <c r="AI2" s="13"/>
      <c r="AJ2" s="13"/>
      <c r="AK2" s="13"/>
    </row>
    <row r="3" spans="1:37" x14ac:dyDescent="0.25">
      <c r="W3" t="s">
        <v>38</v>
      </c>
      <c r="X3" t="s">
        <v>42</v>
      </c>
      <c r="Y3" t="s">
        <v>43</v>
      </c>
      <c r="Z3" t="s">
        <v>44</v>
      </c>
      <c r="AA3" t="s">
        <v>42</v>
      </c>
      <c r="AB3" t="s">
        <v>43</v>
      </c>
      <c r="AC3" t="s">
        <v>44</v>
      </c>
    </row>
    <row r="4" spans="1:37" x14ac:dyDescent="0.25">
      <c r="A4" s="15" t="s">
        <v>57</v>
      </c>
      <c r="B4" s="15"/>
      <c r="C4" s="15"/>
      <c r="D4" s="15"/>
      <c r="E4" s="15"/>
      <c r="F4" s="15"/>
      <c r="G4" s="15"/>
      <c r="H4" s="15"/>
      <c r="I4" s="15"/>
      <c r="J4" s="15"/>
      <c r="K4" s="15"/>
      <c r="L4" s="15"/>
      <c r="M4" s="15"/>
      <c r="N4" s="15"/>
      <c r="O4" s="15"/>
      <c r="P4" s="15"/>
      <c r="Q4" s="15"/>
      <c r="R4" s="15"/>
      <c r="S4" s="15"/>
      <c r="W4" t="s">
        <v>39</v>
      </c>
      <c r="X4">
        <v>19.424171708230599</v>
      </c>
      <c r="Y4">
        <v>19.615221987315</v>
      </c>
      <c r="Z4">
        <v>19.5293971338068</v>
      </c>
      <c r="AA4">
        <v>19.609720769292601</v>
      </c>
      <c r="AB4">
        <v>20.631103828174702</v>
      </c>
      <c r="AC4">
        <v>21.209609574460298</v>
      </c>
    </row>
    <row r="5" spans="1:37" x14ac:dyDescent="0.25">
      <c r="A5" s="15"/>
      <c r="B5" s="15"/>
      <c r="C5" s="15"/>
      <c r="D5" s="15"/>
      <c r="E5" s="15"/>
      <c r="F5" s="15"/>
      <c r="G5" s="15"/>
      <c r="H5" s="15"/>
      <c r="I5" s="15"/>
      <c r="J5" s="15"/>
      <c r="K5" s="15"/>
      <c r="L5" s="15"/>
      <c r="M5" s="15"/>
      <c r="N5" s="15"/>
      <c r="O5" s="15"/>
      <c r="P5" s="15"/>
      <c r="Q5" s="15"/>
      <c r="R5" s="15"/>
      <c r="S5" s="15"/>
      <c r="W5" t="s">
        <v>40</v>
      </c>
      <c r="X5">
        <v>40.629757785467099</v>
      </c>
      <c r="Y5">
        <v>40.785467128027598</v>
      </c>
      <c r="Z5">
        <v>40.128027681660797</v>
      </c>
      <c r="AA5">
        <v>40.110726643598603</v>
      </c>
      <c r="AB5">
        <v>41.598615916954998</v>
      </c>
      <c r="AC5">
        <v>42.550173010380597</v>
      </c>
    </row>
    <row r="6" spans="1:37" x14ac:dyDescent="0.25">
      <c r="A6" s="15"/>
      <c r="B6" s="15"/>
      <c r="C6" s="15"/>
      <c r="D6" s="15"/>
      <c r="E6" s="15"/>
      <c r="F6" s="15"/>
      <c r="G6" s="15"/>
      <c r="H6" s="15"/>
      <c r="I6" s="15"/>
      <c r="J6" s="15"/>
      <c r="K6" s="15"/>
      <c r="L6" s="15"/>
      <c r="M6" s="15"/>
      <c r="N6" s="15"/>
      <c r="O6" s="15"/>
      <c r="P6" s="15"/>
      <c r="Q6" s="15"/>
      <c r="R6" s="15"/>
      <c r="S6" s="15"/>
      <c r="W6" t="s">
        <v>41</v>
      </c>
      <c r="X6">
        <v>62.169014084506998</v>
      </c>
      <c r="Y6">
        <v>62.225352112675999</v>
      </c>
      <c r="Z6">
        <v>61.183098591549196</v>
      </c>
      <c r="AA6">
        <v>61.183098591549196</v>
      </c>
      <c r="AB6">
        <v>62.9295774647887</v>
      </c>
      <c r="AC6">
        <v>64.169014084506998</v>
      </c>
    </row>
    <row r="7" spans="1:37" x14ac:dyDescent="0.25">
      <c r="A7" s="15"/>
      <c r="B7" s="15"/>
      <c r="C7" s="15"/>
      <c r="D7" s="15"/>
      <c r="E7" s="15"/>
      <c r="F7" s="15"/>
      <c r="G7" s="15"/>
      <c r="H7" s="15"/>
      <c r="I7" s="15"/>
      <c r="J7" s="15"/>
      <c r="K7" s="15"/>
      <c r="L7" s="15"/>
      <c r="M7" s="15"/>
      <c r="N7" s="15"/>
      <c r="O7" s="15"/>
      <c r="P7" s="15"/>
      <c r="Q7" s="15"/>
      <c r="R7" s="15"/>
      <c r="S7" s="15"/>
    </row>
    <row r="9" spans="1:37" x14ac:dyDescent="0.25">
      <c r="W9" t="s">
        <v>47</v>
      </c>
    </row>
    <row r="10" spans="1:37" x14ac:dyDescent="0.25">
      <c r="W10" t="s">
        <v>37</v>
      </c>
      <c r="X10" t="s">
        <v>39</v>
      </c>
      <c r="Y10" t="s">
        <v>40</v>
      </c>
      <c r="Z10" t="s">
        <v>41</v>
      </c>
      <c r="AB10" t="s">
        <v>64</v>
      </c>
      <c r="AC10" t="s">
        <v>39</v>
      </c>
      <c r="AD10" t="s">
        <v>40</v>
      </c>
      <c r="AE10" t="s">
        <v>41</v>
      </c>
    </row>
    <row r="11" spans="1:37" x14ac:dyDescent="0.25">
      <c r="W11" t="s">
        <v>48</v>
      </c>
      <c r="X11">
        <v>20.21</v>
      </c>
      <c r="Y11">
        <v>40.97</v>
      </c>
      <c r="Z11">
        <v>62.08</v>
      </c>
      <c r="AB11" t="s">
        <v>48</v>
      </c>
      <c r="AC11">
        <f>(X11*10)/(X27*10)</f>
        <v>20.21</v>
      </c>
      <c r="AD11">
        <f>(Y11*10)/(AVERAGE(X27:X28)*20)</f>
        <v>19.325471698113205</v>
      </c>
      <c r="AE11">
        <f>(Z11*10)/(AVERAGE(X27:X29)*20)</f>
        <v>28.477064220183482</v>
      </c>
    </row>
    <row r="12" spans="1:37" x14ac:dyDescent="0.25">
      <c r="W12" t="s">
        <v>49</v>
      </c>
      <c r="X12">
        <v>19.829999999999998</v>
      </c>
      <c r="Y12">
        <v>40.99</v>
      </c>
      <c r="Z12">
        <v>62.59</v>
      </c>
      <c r="AB12" t="s">
        <v>49</v>
      </c>
      <c r="AC12">
        <f>(X12*10)/(X27*10)</f>
        <v>19.829999999999998</v>
      </c>
      <c r="AD12">
        <f>(Y12*10)/(AVERAGE(X27:X28)*20)</f>
        <v>19.334905660377359</v>
      </c>
      <c r="AE12">
        <f>(Z12*10)/(AVERAGE(X27:X29)*20)</f>
        <v>28.711009174311929</v>
      </c>
    </row>
    <row r="13" spans="1:37" x14ac:dyDescent="0.25">
      <c r="W13" t="s">
        <v>50</v>
      </c>
      <c r="X13">
        <v>0.31</v>
      </c>
      <c r="AB13" t="s">
        <v>50</v>
      </c>
      <c r="AC13">
        <f>(X13*10)/(AVERAGE(X27:X30)*10)</f>
        <v>0.27990970654627539</v>
      </c>
    </row>
    <row r="15" spans="1:37" x14ac:dyDescent="0.25">
      <c r="W15" t="s">
        <v>45</v>
      </c>
      <c r="X15">
        <v>19.54</v>
      </c>
      <c r="Y15" t="s">
        <v>65</v>
      </c>
      <c r="Z15" s="12">
        <v>2.4469118500000002</v>
      </c>
      <c r="AB15" t="s">
        <v>65</v>
      </c>
      <c r="AC15" s="12">
        <v>2.4469118500000002</v>
      </c>
    </row>
    <row r="16" spans="1:37" x14ac:dyDescent="0.25">
      <c r="W16" t="s">
        <v>46</v>
      </c>
      <c r="X16">
        <v>20.51</v>
      </c>
      <c r="Y16" t="s">
        <v>60</v>
      </c>
      <c r="Z16">
        <f>SQRT(((X13/AC15)^2)/(1/4+1/4))</f>
        <v>0.17916714259063293</v>
      </c>
      <c r="AB16" t="s">
        <v>60</v>
      </c>
      <c r="AC16">
        <f>SQRT(((AC13/AC15)^2)/(1/4+1/4))</f>
        <v>0.16177620098477016</v>
      </c>
    </row>
    <row r="17" spans="23:32" x14ac:dyDescent="0.25">
      <c r="W17" t="s">
        <v>50</v>
      </c>
      <c r="X17">
        <v>0.31</v>
      </c>
    </row>
    <row r="19" spans="23:32" x14ac:dyDescent="0.25">
      <c r="W19" t="s">
        <v>42</v>
      </c>
      <c r="X19">
        <v>19.53</v>
      </c>
    </row>
    <row r="20" spans="23:32" x14ac:dyDescent="0.25">
      <c r="W20" t="s">
        <v>43</v>
      </c>
      <c r="X20">
        <v>20.13</v>
      </c>
    </row>
    <row r="21" spans="23:32" x14ac:dyDescent="0.25">
      <c r="W21" t="s">
        <v>44</v>
      </c>
      <c r="X21">
        <v>20.399999999999999</v>
      </c>
    </row>
    <row r="22" spans="23:32" x14ac:dyDescent="0.25">
      <c r="W22" t="s">
        <v>50</v>
      </c>
      <c r="X22">
        <v>0.38</v>
      </c>
    </row>
    <row r="23" spans="23:32" x14ac:dyDescent="0.25">
      <c r="AB23" t="s">
        <v>66</v>
      </c>
    </row>
    <row r="24" spans="23:32" x14ac:dyDescent="0.25">
      <c r="AB24" t="s">
        <v>58</v>
      </c>
      <c r="AD24" t="s">
        <v>48</v>
      </c>
      <c r="AE24" t="s">
        <v>49</v>
      </c>
      <c r="AF24" s="11" t="s">
        <v>63</v>
      </c>
    </row>
    <row r="25" spans="23:32" x14ac:dyDescent="0.25">
      <c r="W25" t="s">
        <v>51</v>
      </c>
      <c r="AB25" t="s">
        <v>59</v>
      </c>
      <c r="AC25" t="s">
        <v>56</v>
      </c>
      <c r="AD25">
        <f>AC11</f>
        <v>20.21</v>
      </c>
      <c r="AE25">
        <f>AC12</f>
        <v>19.829999999999998</v>
      </c>
      <c r="AF25" s="11">
        <f>AD25-AE25</f>
        <v>0.38000000000000256</v>
      </c>
    </row>
    <row r="26" spans="23:32" x14ac:dyDescent="0.25">
      <c r="W26" t="s">
        <v>38</v>
      </c>
      <c r="X26" t="s">
        <v>56</v>
      </c>
      <c r="Y26" t="s">
        <v>54</v>
      </c>
      <c r="AC26" t="s">
        <v>60</v>
      </c>
      <c r="AD26">
        <f>AC16</f>
        <v>0.16177620098477016</v>
      </c>
      <c r="AE26">
        <f>AD26</f>
        <v>0.16177620098477016</v>
      </c>
      <c r="AF26" s="11">
        <f>AE26</f>
        <v>0.16177620098477016</v>
      </c>
    </row>
    <row r="27" spans="23:32" x14ac:dyDescent="0.25">
      <c r="W27" t="s">
        <v>39</v>
      </c>
      <c r="X27">
        <v>1</v>
      </c>
      <c r="Y27">
        <v>0.08</v>
      </c>
      <c r="AC27" t="s">
        <v>61</v>
      </c>
      <c r="AD27">
        <v>4</v>
      </c>
      <c r="AE27">
        <v>4</v>
      </c>
      <c r="AF27" s="11">
        <v>8</v>
      </c>
    </row>
    <row r="28" spans="23:32" x14ac:dyDescent="0.25">
      <c r="W28" s="10" t="s">
        <v>52</v>
      </c>
      <c r="X28">
        <v>1.1200000000000001</v>
      </c>
      <c r="Y28">
        <v>0.06</v>
      </c>
      <c r="AC28" t="s">
        <v>62</v>
      </c>
      <c r="AD28">
        <f>2/3</f>
        <v>0.66666666666666663</v>
      </c>
      <c r="AE28">
        <f>2/3</f>
        <v>0.66666666666666663</v>
      </c>
      <c r="AF28" s="11">
        <f>2/3</f>
        <v>0.66666666666666663</v>
      </c>
    </row>
    <row r="29" spans="23:32" x14ac:dyDescent="0.25">
      <c r="W29" s="10" t="s">
        <v>53</v>
      </c>
      <c r="X29">
        <v>1.1499999999999999</v>
      </c>
      <c r="Y29">
        <v>0.05</v>
      </c>
    </row>
    <row r="30" spans="23:32" x14ac:dyDescent="0.25">
      <c r="W30" t="s">
        <v>55</v>
      </c>
      <c r="X30">
        <v>1.1599999999999999</v>
      </c>
      <c r="Y30">
        <v>0.04</v>
      </c>
    </row>
    <row r="31" spans="23:32" x14ac:dyDescent="0.25">
      <c r="AB31" t="s">
        <v>67</v>
      </c>
    </row>
    <row r="32" spans="23:32" x14ac:dyDescent="0.25">
      <c r="AB32" t="s">
        <v>58</v>
      </c>
      <c r="AD32" t="s">
        <v>48</v>
      </c>
      <c r="AE32" t="s">
        <v>49</v>
      </c>
      <c r="AF32" s="16" t="s">
        <v>63</v>
      </c>
    </row>
    <row r="33" spans="28:32" x14ac:dyDescent="0.25">
      <c r="AB33" t="s">
        <v>41</v>
      </c>
      <c r="AC33" t="s">
        <v>56</v>
      </c>
      <c r="AD33">
        <f>Z11</f>
        <v>62.08</v>
      </c>
      <c r="AE33">
        <f>Z12</f>
        <v>62.59</v>
      </c>
      <c r="AF33" s="16">
        <f>AD33-AE33</f>
        <v>-0.51000000000000512</v>
      </c>
    </row>
    <row r="34" spans="28:32" x14ac:dyDescent="0.25">
      <c r="AC34" t="s">
        <v>60</v>
      </c>
      <c r="AD34">
        <f>Z16</f>
        <v>0.17916714259063293</v>
      </c>
      <c r="AE34">
        <f>AD34</f>
        <v>0.17916714259063293</v>
      </c>
      <c r="AF34" s="16">
        <f>AE34</f>
        <v>0.17916714259063293</v>
      </c>
    </row>
    <row r="35" spans="28:32" x14ac:dyDescent="0.25">
      <c r="AC35" t="s">
        <v>61</v>
      </c>
      <c r="AD35">
        <v>4</v>
      </c>
      <c r="AE35">
        <v>4</v>
      </c>
      <c r="AF35" s="16">
        <v>8</v>
      </c>
    </row>
    <row r="36" spans="28:32" x14ac:dyDescent="0.25">
      <c r="AC36" t="s">
        <v>62</v>
      </c>
      <c r="AD36">
        <f>2/3</f>
        <v>0.66666666666666663</v>
      </c>
      <c r="AE36">
        <f>2/3</f>
        <v>0.66666666666666663</v>
      </c>
      <c r="AF36" s="16">
        <f>2/3</f>
        <v>0.66666666666666663</v>
      </c>
    </row>
  </sheetData>
  <mergeCells count="5">
    <mergeCell ref="AA2:AC2"/>
    <mergeCell ref="X2:Z2"/>
    <mergeCell ref="A4:S7"/>
    <mergeCell ref="AF2:AH2"/>
    <mergeCell ref="AI2:AK2"/>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2015-07-08T12:11:35Z</dcterms:created>
  <dcterms:modified xsi:type="dcterms:W3CDTF">2016-04-21T08:59:35Z</dcterms:modified>
</cp:coreProperties>
</file>